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7" i="1" l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G20" i="1" l="1"/>
  <c r="F26" i="1" s="1"/>
  <c r="F24" i="1" l="1"/>
</calcChain>
</file>

<file path=xl/sharedStrings.xml><?xml version="1.0" encoding="utf-8"?>
<sst xmlns="http://schemas.openxmlformats.org/spreadsheetml/2006/main" count="53" uniqueCount="39">
  <si>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</si>
  <si>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</si>
  <si>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</si>
  <si>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</si>
  <si>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</si>
  <si>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</si>
  <si>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</si>
  <si>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</si>
  <si>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</si>
  <si>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</si>
  <si>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</si>
  <si>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Anselmi, Smerchinich, De Martino - Società in house – l’affidamento nella pratica -  Maggioli</t>
  </si>
  <si>
    <t>Marco Fratini – Compendio sistematico di contabilità pubblica - NeldirittoEditore</t>
  </si>
  <si>
    <t>Iacopo Cavallini – La gestione delle società a partecipazione pubblica - Tra vincoli normativi e tensioni strategiche - Giappichelli</t>
  </si>
  <si>
    <t>F. Cerioni (a cura di) - Le società pubbliche – Giuffrè</t>
  </si>
  <si>
    <t>Giacomo Lasorella – Il Parlamento: regole e dinamiche - Giappichelli</t>
  </si>
  <si>
    <t>Carbone, Caringella, Rovelli - Manuale dei contratti pubblici - Dike Giuridica</t>
  </si>
  <si>
    <t>L. R. Perfetti (a cura di) – Codice dei contratti pubblici commentato. D.Lgs. 31 marzo 2023, n. 36 - Ipsoa</t>
  </si>
  <si>
    <t>Pasquale Monea (a cura di), Massimo Cristallo (a cura di), Giampiero Pizziconi (a cura di), Marco Mordenti (a cura di) – Rapporto di lavoro e gestione del personale in Regioni, Enti locali, Camere di commercio e Società a partecipazione pubblica - Maggioli</t>
  </si>
  <si>
    <t>Maria Alessandra Sandulli (a cura di) - Il giudizio amministrativo - Princìpi e regole - Editoriale Scientifica</t>
  </si>
  <si>
    <t>Luiso Francesco Paolo – Il nuovo processo civile - Commentario breve agli articoli riformati del codice di procedura civile - Giuffrè</t>
  </si>
  <si>
    <t>Consolo Claudio (a cura di) - Codice di procedura civile e disposizioni di attuazione - Testo pre e post riforma Cartabia - Wolters Kluwer</t>
  </si>
  <si>
    <t>Caringella Francesco - Nuovo codice dei contratti pubblici - Giuffrè Francis Lefebvre</t>
  </si>
  <si>
    <t>Memento Previdenza - Online con Fonti - Giuffrè Francis Lefebvre</t>
  </si>
  <si>
    <t>Memento pratico società commerciali 2024 - Giuffrè Francis Lefebvre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</si>
  <si>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</si>
  <si>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</si>
  <si>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</si>
  <si>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</si>
  <si>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</si>
  <si>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</si>
  <si>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</si>
  <si>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</si>
  <si>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</si>
  <si>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</si>
  <si>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</si>
  <si>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</si>
  <si>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</si>
  <si>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Negoziazione MEPA n. 4181363 Rda n. 51791 C - Acquisto testi giuridici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</si>
</sst>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49" fontId="13" fillId="4" borderId="13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27"/>
  <sheetViews>
    <sheetView tabSelected="1" topLeftCell="A19" zoomScale="70" zoomScaleNormal="70" workbookViewId="0">
      <selection activeCell="C2" sqref="C2:G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8" ht="15.5" x14ac:dyDescent="0.35">
      <c r="C2" s="39" t="s">
        <v>38</v>
      </c>
      <c r="D2" s="39"/>
      <c r="E2" s="39"/>
      <c r="F2" s="39"/>
      <c r="G2" s="39"/>
      <c r="H2" s="1"/>
    </row>
    <row r="3" spans="3:8" ht="18" customHeight="1" thickBot="1" x14ac:dyDescent="0.4">
      <c r="H3" s="9"/>
    </row>
    <row r="4" spans="3:8" ht="15" thickBot="1" x14ac:dyDescent="0.4">
      <c r="F4" s="8" t="s">
        <v>0</v>
      </c>
      <c r="H4" s="9"/>
    </row>
    <row r="5" spans="3:8" ht="60.75" customHeight="1" thickBot="1" x14ac:dyDescent="0.4">
      <c r="C5" s="23" t="s">
        <v>7</v>
      </c>
      <c r="D5" s="20" t="s">
        <v>1</v>
      </c>
      <c r="E5" s="17" t="s">
        <v>9</v>
      </c>
      <c r="F5" s="13" t="s">
        <v>6</v>
      </c>
      <c r="G5" s="14" t="s">
        <v>10</v>
      </c>
    </row>
    <row r="6" spans="3:8" ht="61.5" customHeight="1" thickBot="1" x14ac:dyDescent="0.4">
      <c r="C6" s="21" t="s">
        <v>5</v>
      </c>
      <c r="D6" s="22" t="s">
        <v>11</v>
      </c>
      <c r="E6" s="18" t="s">
        <v>5</v>
      </c>
      <c r="F6" s="15"/>
      <c r="G6" s="16">
        <f t="shared" ref="G6:G19" si="0">E6*F6</f>
        <v>0</v>
      </c>
    </row>
    <row r="7" spans="3:8" ht="61.5" customHeight="1" thickBot="1" x14ac:dyDescent="0.4">
      <c r="C7" s="21" t="s">
        <v>25</v>
      </c>
      <c r="D7" s="22" t="s">
        <v>12</v>
      </c>
      <c r="E7" s="19" t="s">
        <v>5</v>
      </c>
      <c r="F7" s="31"/>
      <c r="G7" s="16">
        <f t="shared" si="0"/>
        <v>0</v>
      </c>
    </row>
    <row r="8" spans="3:8" ht="61.5" customHeight="1" thickBot="1" x14ac:dyDescent="0.4">
      <c r="C8" s="21" t="s">
        <v>26</v>
      </c>
      <c r="D8" s="22" t="s">
        <v>13</v>
      </c>
      <c r="E8" s="29" t="s">
        <v>5</v>
      </c>
      <c r="F8" s="31"/>
      <c r="G8" s="16">
        <f t="shared" si="0"/>
        <v>0</v>
      </c>
    </row>
    <row r="9" spans="3:8" ht="61.5" customHeight="1" thickBot="1" x14ac:dyDescent="0.4">
      <c r="C9" s="27" t="s">
        <v>27</v>
      </c>
      <c r="D9" s="28" t="s">
        <v>14</v>
      </c>
      <c r="E9" s="32" t="s">
        <v>5</v>
      </c>
      <c r="F9" s="31"/>
      <c r="G9" s="16">
        <f t="shared" si="0"/>
        <v>0</v>
      </c>
    </row>
    <row r="10" spans="3:8" ht="61.5" customHeight="1" thickBot="1" x14ac:dyDescent="0.4">
      <c r="C10" s="27" t="s">
        <v>28</v>
      </c>
      <c r="D10" s="28" t="s">
        <v>15</v>
      </c>
      <c r="E10" s="32" t="s">
        <v>5</v>
      </c>
      <c r="F10" s="31"/>
      <c r="G10" s="16">
        <f t="shared" si="0"/>
        <v>0</v>
      </c>
    </row>
    <row r="11" spans="3:8" ht="61.5" customHeight="1" thickBot="1" x14ac:dyDescent="0.4">
      <c r="C11" s="27" t="s">
        <v>29</v>
      </c>
      <c r="D11" s="28" t="s">
        <v>16</v>
      </c>
      <c r="E11" s="32" t="s">
        <v>5</v>
      </c>
      <c r="F11" s="31"/>
      <c r="G11" s="16">
        <f t="shared" si="0"/>
        <v>0</v>
      </c>
    </row>
    <row r="12" spans="3:8" ht="61.5" customHeight="1" thickBot="1" x14ac:dyDescent="0.4">
      <c r="C12" s="27" t="s">
        <v>30</v>
      </c>
      <c r="D12" s="28" t="s">
        <v>17</v>
      </c>
      <c r="E12" s="32" t="s">
        <v>5</v>
      </c>
      <c r="F12" s="31"/>
      <c r="G12" s="16">
        <f t="shared" si="0"/>
        <v>0</v>
      </c>
    </row>
    <row r="13" spans="3:8" ht="61.5" customHeight="1" thickBot="1" x14ac:dyDescent="0.4">
      <c r="C13" s="27" t="s">
        <v>31</v>
      </c>
      <c r="D13" s="28" t="s">
        <v>18</v>
      </c>
      <c r="E13" s="32" t="s">
        <v>5</v>
      </c>
      <c r="F13" s="31"/>
      <c r="G13" s="16">
        <f t="shared" si="0"/>
        <v>0</v>
      </c>
    </row>
    <row r="14" spans="3:8" ht="61.5" customHeight="1" thickBot="1" x14ac:dyDescent="0.4">
      <c r="C14" s="27" t="s">
        <v>32</v>
      </c>
      <c r="D14" s="28" t="s">
        <v>19</v>
      </c>
      <c r="E14" s="32" t="s">
        <v>5</v>
      </c>
      <c r="F14" s="31"/>
      <c r="G14" s="16">
        <f t="shared" si="0"/>
        <v>0</v>
      </c>
    </row>
    <row r="15" spans="3:8" ht="61.5" customHeight="1" thickBot="1" x14ac:dyDescent="0.4">
      <c r="C15" s="27" t="s">
        <v>33</v>
      </c>
      <c r="D15" s="28" t="s">
        <v>20</v>
      </c>
      <c r="E15" s="32" t="s">
        <v>5</v>
      </c>
      <c r="F15" s="31"/>
      <c r="G15" s="16">
        <f t="shared" si="0"/>
        <v>0</v>
      </c>
    </row>
    <row r="16" spans="3:8" ht="61.5" customHeight="1" thickBot="1" x14ac:dyDescent="0.4">
      <c r="C16" s="27" t="s">
        <v>34</v>
      </c>
      <c r="D16" s="28" t="s">
        <v>21</v>
      </c>
      <c r="E16" s="32" t="s">
        <v>5</v>
      </c>
      <c r="F16" s="31"/>
      <c r="G16" s="16">
        <f t="shared" si="0"/>
        <v>0</v>
      </c>
    </row>
    <row r="17" spans="3:14" ht="61.5" customHeight="1" thickBot="1" x14ac:dyDescent="0.4">
      <c r="C17" s="27" t="s">
        <v>35</v>
      </c>
      <c r="D17" s="28" t="s">
        <v>22</v>
      </c>
      <c r="E17" s="32" t="s">
        <v>5</v>
      </c>
      <c r="F17" s="31"/>
      <c r="G17" s="16">
        <f t="shared" si="0"/>
        <v>0</v>
      </c>
    </row>
    <row r="18" spans="3:14" ht="61.5" customHeight="1" thickBot="1" x14ac:dyDescent="0.4">
      <c r="C18" s="27" t="s">
        <v>36</v>
      </c>
      <c r="D18" s="28" t="s">
        <v>23</v>
      </c>
      <c r="E18" s="32" t="s">
        <v>5</v>
      </c>
      <c r="F18" s="31"/>
      <c r="G18" s="16">
        <f t="shared" si="0"/>
        <v>0</v>
      </c>
    </row>
    <row r="19" spans="3:14" ht="61.5" customHeight="1" thickBot="1" x14ac:dyDescent="0.4">
      <c r="C19" s="27" t="s">
        <v>37</v>
      </c>
      <c r="D19" s="28" t="s">
        <v>24</v>
      </c>
      <c r="E19" s="32" t="s">
        <v>5</v>
      </c>
      <c r="F19" s="31"/>
      <c r="G19" s="16">
        <f t="shared" si="0"/>
        <v>0</v>
      </c>
    </row>
    <row r="20" spans="3:14" ht="74.25" customHeight="1" thickBot="1" x14ac:dyDescent="0.4">
      <c r="C20" s="24"/>
      <c r="D20" s="25" t="s">
        <v>2</v>
      </c>
      <c r="E20" s="25"/>
      <c r="F20" s="30"/>
      <c r="G20" s="26">
        <f>IF((SUM(G6:G19))&lt;=F22,(SUM(G6:G19)),"ERRORE l'importo offerto supera la base d'asta")</f>
        <v>0</v>
      </c>
    </row>
    <row r="21" spans="3:14" ht="12.75" customHeight="1" thickBot="1" x14ac:dyDescent="0.4">
      <c r="F21" s="1"/>
      <c r="G21" s="4"/>
      <c r="H21" s="2"/>
      <c r="I21" s="2"/>
      <c r="J21" s="2"/>
    </row>
    <row r="22" spans="3:14" s="2" customFormat="1" ht="41.25" customHeight="1" thickBot="1" x14ac:dyDescent="0.4">
      <c r="D22" s="12" t="s">
        <v>4</v>
      </c>
      <c r="F22" s="33">
        <v>1300</v>
      </c>
      <c r="G22" s="34"/>
    </row>
    <row r="23" spans="3:14" s="2" customFormat="1" ht="15" customHeight="1" thickBot="1" x14ac:dyDescent="0.4">
      <c r="D23" s="3"/>
      <c r="F23" s="6"/>
    </row>
    <row r="24" spans="3:14" s="2" customFormat="1" ht="66" customHeight="1" thickBot="1" x14ac:dyDescent="0.4">
      <c r="D24" s="12" t="s">
        <v>8</v>
      </c>
      <c r="F24" s="35" t="str">
        <f>IF(G20&gt;F22,"ATTENZIONE: L'offerta complessiva è superiore alla Base d'asta","OK")</f>
        <v>OK</v>
      </c>
      <c r="G24" s="36"/>
      <c r="H24"/>
      <c r="I24"/>
      <c r="J24"/>
    </row>
    <row r="25" spans="3:14" s="2" customFormat="1" ht="15" customHeight="1" thickBot="1" x14ac:dyDescent="0.4">
      <c r="D25" s="5"/>
      <c r="F25" s="10"/>
      <c r="H25" s="11"/>
      <c r="I25" s="11"/>
      <c r="J25" s="11"/>
    </row>
    <row r="26" spans="3:14" ht="31.5" customHeight="1" thickBot="1" x14ac:dyDescent="0.4">
      <c r="D26" s="7" t="s">
        <v>3</v>
      </c>
      <c r="F26" s="37">
        <f>IF((G20&lt;=F22),G20,"ERRORE")</f>
        <v>0</v>
      </c>
      <c r="G26" s="38"/>
    </row>
    <row r="27" spans="3:14" x14ac:dyDescent="0.35">
      <c r="N27">
        <f>L30</f>
        <v>0</v>
      </c>
    </row>
  </sheetData>
  <sheetProtection algorithmName="SHA-512" hashValue="llwN7KFs345PszCBZKO2/3p3+UnxWRVK6/Ovq1Q/6XULHOH9qHXdu7g5+ZPr7iqlnPFOGZoN9IxTqzc0NKp0Sg==" saltValue="PDquBpp5wnBSuhgDM9ReYg==" spinCount="100000" sheet="1" objects="1" scenarios="1"/>
  <mergeCells count="4">
    <mergeCell ref="F22:G22"/>
    <mergeCell ref="F24:G24"/>
    <mergeCell ref="F26:G26"/>
    <mergeCell ref="C2:G2"/>
  </mergeCells>
  <conditionalFormatting sqref="F26">
    <cfRule type="cellIs" dxfId="5" priority="6" operator="equal">
      <formula>$F$22</formula>
    </cfRule>
    <cfRule type="cellIs" dxfId="4" priority="7" operator="lessThan">
      <formula>$F$22</formula>
    </cfRule>
    <cfRule type="cellIs" dxfId="3" priority="9" operator="greaterThan">
      <formula>$F$22</formula>
    </cfRule>
  </conditionalFormatting>
  <conditionalFormatting sqref="G20">
    <cfRule type="cellIs" dxfId="2" priority="10" operator="greaterThan">
      <formula>#REF!</formula>
    </cfRule>
  </conditionalFormatting>
  <conditionalFormatting sqref="F26:G26">
    <cfRule type="cellIs" dxfId="1" priority="1" operator="greaterThan">
      <formula>$F$22</formula>
    </cfRule>
    <cfRule type="cellIs" dxfId="0" priority="2" operator="lessThanOrEqual">
      <formula>$F$22</formula>
    </cfRule>
  </conditionalFormatting>
  <dataValidations count="1">
    <dataValidation type="custom" operator="equal" allowBlank="1" showInputMessage="1" showErrorMessage="1" error="Non è possibile inserire più di due cifre decimali" sqref="F6:F1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2024-04-04T08:53:36Z</dcterms:modified>
</cp:coreProperties>
</file>